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C16" i="1" l="1"/>
  <c r="B11" i="1"/>
  <c r="B10" i="1"/>
  <c r="B12" i="1" l="1"/>
  <c r="B15" i="1" l="1"/>
  <c r="B16" i="1" l="1"/>
  <c r="B14" i="1" l="1"/>
  <c r="B13" i="1" l="1"/>
  <c r="C9" i="1" l="1"/>
  <c r="C15" i="1" l="1"/>
  <c r="C12" i="1" l="1"/>
  <c r="C13" i="1"/>
  <c r="C14" i="1"/>
  <c r="C10" i="1" l="1"/>
  <c r="D16" i="1"/>
  <c r="C11" i="1"/>
  <c r="F16" i="1"/>
  <c r="G16" i="1"/>
  <c r="H16" i="1"/>
  <c r="I16" i="1"/>
  <c r="E16" i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<sst xmlns="http://schemas.openxmlformats.org/spreadsheetml/2006/main" count="22" uniqueCount="22">
  <si>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</si>
  <si>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</si>
  <si>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</si>
  <si>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</si>
  <si>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</si>
  <si>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</si>
  <si>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</si>
  <si>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</si>
  <si>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</si>
  <si>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</si>
  <si>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</si>
  <si>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</si>
  <si>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</si>
  <si>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</si>
  <si>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</si>
  <si>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</si>
  <si>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</si>
  <si>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</si>
  <si>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</si>
  <si>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</si>
  <si>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>Розвиток територіальної громади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</si>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</sst>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#,##0_ ;\-#,##0\ "/>
    <numFmt numFmtId="170" formatCode="#,##0.000_ ;\-#,##0.000\ "/>
    <numFmt numFmtId="171" formatCode="0.000"/>
    <numFmt numFmtId="172" formatCode="_-* #,##0.000000\ _₴_-;\-* #,##0.000000\ _₴_-;_-* &quot;-&quot;???\ _₴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6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9" fontId="6" fillId="0" borderId="1" xfId="1" applyNumberFormat="1" applyFont="1" applyFill="1" applyBorder="1" applyAlignment="1">
      <alignment horizontal="center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64" fontId="0" fillId="0" borderId="0" xfId="0" applyNumberFormat="1" applyFill="1" applyBorder="1"/>
    <xf numFmtId="170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1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8" fontId="6" fillId="0" borderId="1" xfId="3" applyNumberFormat="1" applyFont="1" applyFill="1" applyBorder="1" applyAlignment="1">
      <alignment horizontal="center" vertical="top" wrapText="1"/>
    </xf>
    <xf numFmtId="168" fontId="6" fillId="2" borderId="1" xfId="3" applyNumberFormat="1" applyFont="1" applyFill="1" applyBorder="1" applyAlignment="1">
      <alignment horizontal="center" vertical="top" wrapText="1"/>
    </xf>
    <xf numFmtId="168" fontId="6" fillId="0" borderId="4" xfId="0" applyNumberFormat="1" applyFont="1" applyFill="1" applyBorder="1" applyAlignment="1">
      <alignment horizontal="center" vertical="top" wrapText="1"/>
    </xf>
    <xf numFmtId="172" fontId="0" fillId="0" borderId="0" xfId="0" applyNumberFormat="1" applyFill="1" applyBorder="1"/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view="pageBreakPreview" topLeftCell="A7" zoomScale="111" zoomScaleNormal="100" zoomScaleSheetLayoutView="111" workbookViewId="0">
      <selection activeCell="C25" sqref="C25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32"/>
      <c r="G1" s="32"/>
      <c r="H1" s="32"/>
      <c r="I1" s="32"/>
    </row>
    <row r="2" spans="1:19" s="2" customFormat="1" ht="36.75" customHeight="1" x14ac:dyDescent="0.25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4" t="s">
        <v>0</v>
      </c>
      <c r="B4" s="35" t="s">
        <v>12</v>
      </c>
      <c r="C4" s="34" t="s">
        <v>11</v>
      </c>
      <c r="D4" s="34"/>
      <c r="E4" s="34"/>
      <c r="F4" s="34"/>
      <c r="G4" s="34"/>
      <c r="H4" s="34"/>
      <c r="I4" s="34"/>
    </row>
    <row r="5" spans="1:19" s="2" customFormat="1" ht="15.75" x14ac:dyDescent="0.25">
      <c r="A5" s="34"/>
      <c r="B5" s="35"/>
      <c r="C5" s="35" t="s">
        <v>1</v>
      </c>
      <c r="D5" s="34" t="s">
        <v>2</v>
      </c>
      <c r="E5" s="34"/>
      <c r="F5" s="34"/>
      <c r="G5" s="34"/>
      <c r="H5" s="34"/>
      <c r="I5" s="34"/>
    </row>
    <row r="6" spans="1:19" s="2" customFormat="1" ht="15.75" x14ac:dyDescent="0.25">
      <c r="A6" s="34"/>
      <c r="B6" s="35"/>
      <c r="C6" s="35"/>
      <c r="D6" s="36" t="s">
        <v>3</v>
      </c>
      <c r="E6" s="37"/>
      <c r="F6" s="37"/>
      <c r="G6" s="36" t="s">
        <v>4</v>
      </c>
      <c r="H6" s="37"/>
      <c r="I6" s="38" t="s">
        <v>5</v>
      </c>
    </row>
    <row r="7" spans="1:19" s="2" customFormat="1" ht="166.5" customHeight="1" x14ac:dyDescent="0.25">
      <c r="A7" s="34"/>
      <c r="B7" s="35"/>
      <c r="C7" s="35"/>
      <c r="D7" s="25" t="s">
        <v>8</v>
      </c>
      <c r="E7" s="12" t="s">
        <v>10</v>
      </c>
      <c r="F7" s="25" t="s">
        <v>9</v>
      </c>
      <c r="G7" s="25" t="s">
        <v>6</v>
      </c>
      <c r="H7" s="25" t="s">
        <v>19</v>
      </c>
      <c r="I7" s="39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7" t="s">
        <v>13</v>
      </c>
      <c r="B9" s="11">
        <v>3</v>
      </c>
      <c r="C9" s="9">
        <f>D9+E9+F9+G9+H9+I9</f>
        <v>57058.709499999997</v>
      </c>
      <c r="D9" s="16">
        <v>0</v>
      </c>
      <c r="E9" s="16">
        <v>0</v>
      </c>
      <c r="F9" s="16">
        <v>51373.1495</v>
      </c>
      <c r="G9" s="16">
        <v>0</v>
      </c>
      <c r="H9" s="16">
        <v>5685.56</v>
      </c>
      <c r="I9" s="16">
        <v>0</v>
      </c>
    </row>
    <row r="10" spans="1:19" s="2" customFormat="1" ht="15.75" x14ac:dyDescent="0.25">
      <c r="A10" s="13" t="s">
        <v>15</v>
      </c>
      <c r="B10" s="11">
        <f>18+9</f>
        <v>27</v>
      </c>
      <c r="C10" s="9">
        <f t="shared" ref="C10:C15" si="0">D10+E10+F10+G10+H10+I10</f>
        <v>47148.188999999998</v>
      </c>
      <c r="D10" s="17">
        <v>0</v>
      </c>
      <c r="E10" s="17">
        <v>0</v>
      </c>
      <c r="F10" s="17">
        <v>0</v>
      </c>
      <c r="G10" s="17">
        <v>0</v>
      </c>
      <c r="H10" s="17">
        <v>13311.016999999998</v>
      </c>
      <c r="I10" s="17">
        <v>33837.171999999999</v>
      </c>
    </row>
    <row r="11" spans="1:19" s="2" customFormat="1" ht="15.75" x14ac:dyDescent="0.25">
      <c r="A11" s="13" t="s">
        <v>16</v>
      </c>
      <c r="B11" s="11">
        <f>17-1-1+1+1+1+5</f>
        <v>23</v>
      </c>
      <c r="C11" s="9">
        <f t="shared" si="0"/>
        <v>118999.95699999999</v>
      </c>
      <c r="D11" s="30">
        <v>0</v>
      </c>
      <c r="E11" s="30">
        <v>0</v>
      </c>
      <c r="F11" s="30">
        <v>10189</v>
      </c>
      <c r="G11" s="30">
        <v>20656.059999999998</v>
      </c>
      <c r="H11" s="30">
        <v>23959.77</v>
      </c>
      <c r="I11" s="30">
        <v>64195.127</v>
      </c>
    </row>
    <row r="12" spans="1:19" s="2" customFormat="1" ht="15.75" x14ac:dyDescent="0.25">
      <c r="A12" s="13" t="s">
        <v>17</v>
      </c>
      <c r="B12" s="11">
        <f>3+2-1+1</f>
        <v>5</v>
      </c>
      <c r="C12" s="9">
        <f t="shared" si="0"/>
        <v>66736.48000000001</v>
      </c>
      <c r="D12" s="29">
        <v>0</v>
      </c>
      <c r="E12" s="29">
        <v>0</v>
      </c>
      <c r="F12" s="29">
        <v>0</v>
      </c>
      <c r="G12" s="29">
        <v>0</v>
      </c>
      <c r="H12" s="29">
        <v>16812.957000000002</v>
      </c>
      <c r="I12" s="29">
        <v>49923.523000000001</v>
      </c>
    </row>
    <row r="13" spans="1:19" s="2" customFormat="1" ht="15.75" x14ac:dyDescent="0.25">
      <c r="A13" s="13" t="s">
        <v>18</v>
      </c>
      <c r="B13" s="11">
        <f>3+2</f>
        <v>5</v>
      </c>
      <c r="C13" s="9">
        <f t="shared" si="0"/>
        <v>55611.133000000002</v>
      </c>
      <c r="D13" s="28">
        <v>42688.071000000004</v>
      </c>
      <c r="E13" s="28">
        <v>0</v>
      </c>
      <c r="F13" s="28">
        <v>0</v>
      </c>
      <c r="G13" s="28">
        <v>0</v>
      </c>
      <c r="H13" s="28">
        <v>12923.062</v>
      </c>
      <c r="I13" s="28">
        <v>0</v>
      </c>
    </row>
    <row r="14" spans="1:19" s="2" customFormat="1" ht="31.5" x14ac:dyDescent="0.25">
      <c r="A14" s="13" t="s">
        <v>14</v>
      </c>
      <c r="B14" s="11">
        <f>11+2+1+1</f>
        <v>15</v>
      </c>
      <c r="C14" s="9">
        <f t="shared" si="0"/>
        <v>248041.84099999999</v>
      </c>
      <c r="D14" s="17">
        <v>0</v>
      </c>
      <c r="E14" s="17">
        <v>0</v>
      </c>
      <c r="F14" s="17">
        <v>51011.864000000001</v>
      </c>
      <c r="G14" s="17">
        <v>4534.63</v>
      </c>
      <c r="H14" s="17">
        <v>10840.259</v>
      </c>
      <c r="I14" s="17">
        <v>181655.08799999999</v>
      </c>
      <c r="K14" s="22"/>
      <c r="L14" s="22"/>
      <c r="M14" s="22"/>
      <c r="N14" s="22"/>
      <c r="O14" s="22"/>
      <c r="P14" s="22"/>
      <c r="Q14" s="22"/>
      <c r="R14" s="23"/>
      <c r="S14" s="23"/>
    </row>
    <row r="15" spans="1:19" s="2" customFormat="1" ht="31.5" x14ac:dyDescent="0.25">
      <c r="A15" s="13" t="s">
        <v>20</v>
      </c>
      <c r="B15" s="11">
        <f>1+1</f>
        <v>2</v>
      </c>
      <c r="C15" s="9">
        <f t="shared" si="0"/>
        <v>7898.6490000000003</v>
      </c>
      <c r="D15" s="28">
        <v>0</v>
      </c>
      <c r="E15" s="28">
        <v>3883.3530000000001</v>
      </c>
      <c r="F15" s="28">
        <v>0</v>
      </c>
      <c r="G15" s="28">
        <v>0</v>
      </c>
      <c r="H15" s="28">
        <v>1685.296</v>
      </c>
      <c r="I15" s="28">
        <v>2330</v>
      </c>
    </row>
    <row r="16" spans="1:19" s="6" customFormat="1" ht="19.5" customHeight="1" x14ac:dyDescent="0.25">
      <c r="A16" s="25" t="s">
        <v>7</v>
      </c>
      <c r="B16" s="14">
        <f>SUM(B9:B15)</f>
        <v>80</v>
      </c>
      <c r="C16" s="15">
        <f>D16+E16+F16+G16+H16+I16</f>
        <v>601494.95849999995</v>
      </c>
      <c r="D16" s="24">
        <f>SUM(D9:D15)</f>
        <v>42688.071000000004</v>
      </c>
      <c r="E16" s="24">
        <f t="shared" ref="E16:I16" si="1">SUM(E9:E15)</f>
        <v>3883.3530000000001</v>
      </c>
      <c r="F16" s="24">
        <f>SUM(F9:F15)</f>
        <v>112574.0135</v>
      </c>
      <c r="G16" s="24">
        <f t="shared" si="1"/>
        <v>25190.69</v>
      </c>
      <c r="H16" s="24">
        <f t="shared" si="1"/>
        <v>85217.921000000002</v>
      </c>
      <c r="I16" s="24">
        <f t="shared" si="1"/>
        <v>331940.90999999997</v>
      </c>
      <c r="J16" s="10"/>
    </row>
    <row r="17" spans="2:10" x14ac:dyDescent="0.25">
      <c r="C17" s="7"/>
      <c r="D17" s="7"/>
      <c r="E17" s="7"/>
      <c r="F17" s="7"/>
      <c r="G17" s="7"/>
      <c r="H17" s="7"/>
      <c r="I17" s="7"/>
    </row>
    <row r="18" spans="2:10" ht="15.75" x14ac:dyDescent="0.25">
      <c r="B18" s="26"/>
      <c r="C18" s="26"/>
      <c r="D18" s="26"/>
      <c r="E18" s="26"/>
      <c r="F18" s="26"/>
      <c r="G18" s="26"/>
      <c r="H18" s="26"/>
      <c r="I18" s="26"/>
    </row>
    <row r="19" spans="2:10" x14ac:dyDescent="0.25">
      <c r="B19" s="8"/>
      <c r="C19" s="18"/>
      <c r="D19" s="19"/>
      <c r="E19" s="19"/>
      <c r="F19" s="19"/>
      <c r="G19" s="8"/>
      <c r="H19" s="8"/>
      <c r="I19" s="8"/>
      <c r="J19" s="8"/>
    </row>
    <row r="20" spans="2:10" ht="15.75" x14ac:dyDescent="0.25">
      <c r="B20" s="26"/>
      <c r="C20" s="26"/>
      <c r="D20" s="26"/>
      <c r="E20" s="26"/>
      <c r="F20" s="26"/>
      <c r="G20" s="26"/>
      <c r="H20" s="26"/>
      <c r="I20" s="26"/>
      <c r="J20" s="8"/>
    </row>
    <row r="21" spans="2:10" x14ac:dyDescent="0.25">
      <c r="B21" s="8"/>
      <c r="C21" s="8"/>
      <c r="D21" s="19"/>
      <c r="E21" s="19"/>
      <c r="F21" s="19"/>
      <c r="G21" s="20"/>
      <c r="H21" s="8"/>
      <c r="I21" s="8"/>
      <c r="J21" s="8"/>
    </row>
    <row r="22" spans="2:10" x14ac:dyDescent="0.25">
      <c r="B22" s="8"/>
      <c r="C22" s="21"/>
      <c r="D22" s="21"/>
      <c r="E22" s="21"/>
      <c r="F22" s="21"/>
      <c r="G22" s="21"/>
      <c r="H22" s="21"/>
      <c r="I22" s="21"/>
      <c r="J22" s="8"/>
    </row>
    <row r="23" spans="2:10" x14ac:dyDescent="0.25">
      <c r="B23" s="8"/>
      <c r="C23" s="31"/>
      <c r="D23" s="31"/>
      <c r="E23" s="31"/>
      <c r="F23" s="31"/>
      <c r="G23" s="31"/>
      <c r="H23" s="31"/>
      <c r="I23" s="31"/>
      <c r="J23" s="8"/>
    </row>
    <row r="24" spans="2:10" x14ac:dyDescent="0.25">
      <c r="B24" s="8"/>
      <c r="C24" s="21"/>
      <c r="D24" s="21"/>
      <c r="E24" s="21"/>
      <c r="F24" s="21"/>
      <c r="G24" s="21"/>
      <c r="H24" s="21"/>
      <c r="I24" s="21"/>
      <c r="J24" s="8"/>
    </row>
    <row r="25" spans="2:10" x14ac:dyDescent="0.25">
      <c r="B25" s="8"/>
      <c r="C25" s="8"/>
      <c r="D25" s="8"/>
      <c r="E25" s="8"/>
      <c r="F25" s="8"/>
      <c r="G25" s="8"/>
      <c r="H25" s="8"/>
      <c r="I25" s="8"/>
      <c r="J25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2020-10-12T05:50:03Z</cp:lastPrinted>
  <dcterms:created xsi:type="dcterms:W3CDTF">2018-09-28T13:58:28Z</dcterms:created>
  <dcterms:modified xsi:type="dcterms:W3CDTF">2021-01-11T08:27:58Z</dcterms:modified>
</cp:coreProperties>
</file>